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3\Приложения к Выписке\"/>
    </mc:Choice>
  </mc:AlternateContent>
  <xr:revisionPtr revIDLastSave="0" documentId="13_ncr:1_{6237CB57-3FDC-4D32-AFAE-BA7BC3E3ACF5}" xr6:coauthVersionLast="47" xr6:coauthVersionMax="47" xr10:uidLastSave="{00000000-0000-0000-0000-000000000000}"/>
  <bookViews>
    <workbookView xWindow="-120" yWindow="-120" windowWidth="29040" windowHeight="15840" xr2:uid="{819054DB-0EB1-418B-BD7B-51FCE21F3D59}"/>
  </bookViews>
  <sheets>
    <sheet name="СМП_БП (2)" sheetId="3" r:id="rId1"/>
  </sheets>
  <definedNames>
    <definedName name="_xlnm.Print_Area" localSheetId="0">'СМП_БП (2)'!$A$5:$G$30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" l="1"/>
  <c r="D17" i="3"/>
  <c r="D15" i="3"/>
  <c r="E14" i="3"/>
  <c r="E17" i="3"/>
  <c r="E15" i="3"/>
  <c r="G20" i="3"/>
  <c r="G25" i="3" s="1"/>
  <c r="F20" i="3"/>
  <c r="D20" i="3" l="1"/>
  <c r="E20" i="3"/>
</calcChain>
</file>

<file path=xl/sharedStrings.xml><?xml version="1.0" encoding="utf-8"?>
<sst xmlns="http://schemas.openxmlformats.org/spreadsheetml/2006/main" count="37" uniqueCount="35">
  <si>
    <t xml:space="preserve">Приложение № 6.1 </t>
  </si>
  <si>
    <t>№ п/п</t>
  </si>
  <si>
    <t>Наименование медицинских организаций</t>
  </si>
  <si>
    <t>ВСЕГО:</t>
  </si>
  <si>
    <t>в т.ч.тромболизис</t>
  </si>
  <si>
    <t>код</t>
  </si>
  <si>
    <t>Количество вызовов</t>
  </si>
  <si>
    <t>Объем фин.обеспечения, тыс. руб.</t>
  </si>
  <si>
    <t xml:space="preserve">ГБУЗ КО "Городская станция скорой медицинской помощи" </t>
  </si>
  <si>
    <t>ООО "Позитив"</t>
  </si>
  <si>
    <t>ООО "МЦ "Новомед"</t>
  </si>
  <si>
    <t>Межтерриториальные расчеты</t>
  </si>
  <si>
    <t>Итого</t>
  </si>
  <si>
    <t>кол- во вызовов на одного застрах.(минус МТР)</t>
  </si>
  <si>
    <t>численность застрахованных районы</t>
  </si>
  <si>
    <t>численность застрахованных К-д</t>
  </si>
  <si>
    <t>итого</t>
  </si>
  <si>
    <t>Государственное бюджетное учреждение здравоохранения</t>
  </si>
  <si>
    <t>Калининградская область</t>
  </si>
  <si>
    <t>Общество с ограниченной ответственностью</t>
  </si>
  <si>
    <t xml:space="preserve">ООО "Амбуланс" </t>
  </si>
  <si>
    <t>от 30 декабря 2022 года</t>
  </si>
  <si>
    <t>ООО "МАКО"</t>
  </si>
  <si>
    <t>Медицинский центр</t>
  </si>
  <si>
    <t>МЦ -</t>
  </si>
  <si>
    <t xml:space="preserve">ООО  - </t>
  </si>
  <si>
    <t>ГБУЗ  -</t>
  </si>
  <si>
    <t xml:space="preserve">КО  - </t>
  </si>
  <si>
    <t xml:space="preserve">Объемы оказания скорой медицинской помощи и объемы финансовых средств    на 2023 год </t>
  </si>
  <si>
    <t xml:space="preserve">Базовая Программа ОМС </t>
  </si>
  <si>
    <t>(с изменениями от 24.01, 28.02.2023 г.)</t>
  </si>
  <si>
    <t xml:space="preserve">Приложение № 16 </t>
  </si>
  <si>
    <t xml:space="preserve">к Выписке из Протокола заседания № 3 </t>
  </si>
  <si>
    <t>Комиссии от 28.02.2023 года</t>
  </si>
  <si>
    <t xml:space="preserve">к Протоколу № 14 заседания Комиссии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</si>
</sst>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16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166" fontId="9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49" fontId="8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top"/>
    </xf>
    <xf numFmtId="3" fontId="11" fillId="0" borderId="0" xfId="0" applyNumberFormat="1" applyFont="1" applyAlignment="1">
      <alignment vertical="top"/>
    </xf>
    <xf numFmtId="4" fontId="11" fillId="0" borderId="0" xfId="0" applyNumberFormat="1" applyFont="1" applyAlignment="1">
      <alignment vertical="top"/>
    </xf>
    <xf numFmtId="164" fontId="12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12" fillId="0" borderId="0" xfId="0" applyFont="1"/>
    <xf numFmtId="166" fontId="12" fillId="0" borderId="0" xfId="1" applyNumberFormat="1" applyFont="1"/>
    <xf numFmtId="164" fontId="12" fillId="0" borderId="0" xfId="1" applyNumberFormat="1" applyFont="1"/>
    <xf numFmtId="167" fontId="12" fillId="0" borderId="0" xfId="0" applyNumberFormat="1" applyFont="1"/>
    <xf numFmtId="164" fontId="12" fillId="0" borderId="0" xfId="0" applyNumberFormat="1" applyFont="1"/>
    <xf numFmtId="166" fontId="4" fillId="0" borderId="0" xfId="1" applyNumberFormat="1" applyFont="1"/>
    <xf numFmtId="0" fontId="12" fillId="0" borderId="0" xfId="0" applyFont="1" applyAlignment="1">
      <alignment horizontal="right"/>
    </xf>
    <xf numFmtId="0" fontId="15" fillId="0" borderId="0" xfId="2" applyFont="1" applyAlignment="1">
      <alignment horizontal="center" vertical="top"/>
    </xf>
    <xf numFmtId="0" fontId="15" fillId="0" borderId="0" xfId="2" applyFont="1" applyAlignment="1">
      <alignment vertical="top"/>
    </xf>
    <xf numFmtId="166" fontId="17" fillId="0" borderId="0" xfId="3" applyNumberFormat="1" applyFont="1" applyAlignment="1">
      <alignment horizontal="center" vertical="center"/>
    </xf>
    <xf numFmtId="168" fontId="2" fillId="0" borderId="0" xfId="0" applyNumberFormat="1" applyFont="1" applyAlignment="1">
      <alignment vertical="top"/>
    </xf>
    <xf numFmtId="0" fontId="9" fillId="0" borderId="1" xfId="0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15" fillId="0" borderId="0" xfId="2" applyNumberFormat="1" applyFont="1" applyAlignment="1">
      <alignment vertical="top"/>
    </xf>
    <xf numFmtId="168" fontId="15" fillId="0" borderId="0" xfId="2" applyNumberFormat="1" applyFont="1" applyAlignment="1">
      <alignment vertical="top"/>
    </xf>
    <xf numFmtId="0" fontId="1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6" fontId="20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D2A4CF78-2956-49BB-BAA3-B35C8D9DB17A}"/>
    <cellStyle name="Обычный 4" xfId="2" xr:uid="{75C07AE1-F477-42E0-A837-EC715204696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9D6A5-34C3-4939-BD03-1DAC802BF747}">
  <sheetPr>
    <pageSetUpPr fitToPage="1"/>
  </sheetPr>
  <dimension ref="A1:M34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8" sqref="A8"/>
      <selection pane="bottomRight" activeCell="G6" sqref="G6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x14ac:dyDescent="0.25">
      <c r="F1" s="46" t="s">
        <v>31</v>
      </c>
      <c r="G1" s="46"/>
    </row>
    <row r="2" spans="1:13" x14ac:dyDescent="0.25">
      <c r="F2" s="46" t="s">
        <v>32</v>
      </c>
      <c r="G2" s="46"/>
    </row>
    <row r="3" spans="1:13" x14ac:dyDescent="0.25">
      <c r="F3" s="46" t="s">
        <v>33</v>
      </c>
      <c r="G3" s="46"/>
    </row>
    <row r="5" spans="1:13" ht="15.75" customHeight="1" x14ac:dyDescent="0.25">
      <c r="B5" s="36"/>
      <c r="C5" s="36"/>
      <c r="D5" s="36"/>
      <c r="E5" s="36"/>
      <c r="F5" s="36"/>
      <c r="G5" s="1" t="s">
        <v>0</v>
      </c>
    </row>
    <row r="6" spans="1:13" ht="15.75" customHeight="1" x14ac:dyDescent="0.25">
      <c r="B6" s="36"/>
      <c r="C6" s="36"/>
      <c r="D6" s="36"/>
      <c r="E6" s="36"/>
      <c r="F6" s="36"/>
      <c r="G6" s="37" t="s">
        <v>34</v>
      </c>
    </row>
    <row r="7" spans="1:13" ht="15.75" customHeight="1" x14ac:dyDescent="0.25">
      <c r="B7" s="36"/>
      <c r="C7" s="36"/>
      <c r="D7" s="36"/>
      <c r="E7" s="36"/>
      <c r="F7" s="36"/>
      <c r="G7" s="1" t="s">
        <v>21</v>
      </c>
    </row>
    <row r="8" spans="1:13" ht="15.75" customHeight="1" x14ac:dyDescent="0.25">
      <c r="A8" s="3"/>
      <c r="B8" s="3"/>
      <c r="C8" s="3"/>
      <c r="D8" s="3"/>
      <c r="E8" s="3"/>
      <c r="F8" s="3"/>
      <c r="G8" s="3"/>
    </row>
    <row r="9" spans="1:13" ht="55.5" customHeight="1" x14ac:dyDescent="0.25">
      <c r="A9" s="48" t="s">
        <v>28</v>
      </c>
      <c r="B9" s="48"/>
      <c r="C9" s="48"/>
      <c r="D9" s="48"/>
      <c r="E9" s="48"/>
      <c r="F9" s="48"/>
      <c r="G9" s="48"/>
    </row>
    <row r="10" spans="1:13" ht="21" customHeight="1" x14ac:dyDescent="0.25">
      <c r="A10" s="49" t="s">
        <v>29</v>
      </c>
      <c r="B10" s="49"/>
      <c r="C10" s="49"/>
      <c r="D10" s="49"/>
      <c r="E10" s="49"/>
      <c r="F10" s="49"/>
      <c r="G10" s="49"/>
    </row>
    <row r="11" spans="1:13" ht="21" customHeight="1" x14ac:dyDescent="0.25">
      <c r="A11" s="41"/>
      <c r="B11" s="41"/>
      <c r="C11" s="41"/>
      <c r="D11" s="43" t="s">
        <v>30</v>
      </c>
      <c r="E11" s="41"/>
      <c r="F11" s="41"/>
      <c r="G11" s="41"/>
    </row>
    <row r="12" spans="1:13" ht="30" customHeight="1" x14ac:dyDescent="0.25">
      <c r="A12" s="50" t="s">
        <v>1</v>
      </c>
      <c r="B12" s="42"/>
      <c r="C12" s="50" t="s">
        <v>2</v>
      </c>
      <c r="D12" s="51" t="s">
        <v>3</v>
      </c>
      <c r="E12" s="51"/>
      <c r="F12" s="52" t="s">
        <v>4</v>
      </c>
      <c r="G12" s="52"/>
    </row>
    <row r="13" spans="1:13" ht="56.25" customHeight="1" x14ac:dyDescent="0.25">
      <c r="A13" s="50"/>
      <c r="B13" s="4" t="s">
        <v>5</v>
      </c>
      <c r="C13" s="50"/>
      <c r="D13" s="4" t="s">
        <v>6</v>
      </c>
      <c r="E13" s="4" t="s">
        <v>7</v>
      </c>
      <c r="F13" s="5" t="s">
        <v>6</v>
      </c>
      <c r="G13" s="5" t="s">
        <v>7</v>
      </c>
    </row>
    <row r="14" spans="1:13" ht="37.5" x14ac:dyDescent="0.25">
      <c r="A14" s="6">
        <v>1</v>
      </c>
      <c r="B14" s="6">
        <v>390520</v>
      </c>
      <c r="C14" s="7" t="s">
        <v>8</v>
      </c>
      <c r="D14" s="44">
        <f>288499+375+1374-125+125+125</f>
        <v>290373</v>
      </c>
      <c r="E14" s="45">
        <f>940316+1220.4+4474.2-406.8+406.8+406.8</f>
        <v>946417.4</v>
      </c>
      <c r="F14" s="10">
        <v>20</v>
      </c>
      <c r="G14" s="11">
        <v>918</v>
      </c>
      <c r="H14" s="12"/>
      <c r="I14" s="12"/>
      <c r="J14" s="47"/>
      <c r="K14" s="47"/>
      <c r="L14" s="47"/>
      <c r="M14" s="47"/>
    </row>
    <row r="15" spans="1:13" ht="18.75" x14ac:dyDescent="0.25">
      <c r="A15" s="6">
        <v>2</v>
      </c>
      <c r="B15" s="13">
        <v>391790</v>
      </c>
      <c r="C15" s="33" t="s">
        <v>20</v>
      </c>
      <c r="D15" s="44">
        <f>1499-125-125</f>
        <v>1249</v>
      </c>
      <c r="E15" s="45">
        <f>4881-406.8-406.8</f>
        <v>4067.3999999999996</v>
      </c>
      <c r="F15" s="10">
        <v>0</v>
      </c>
      <c r="G15" s="11">
        <v>0</v>
      </c>
      <c r="H15" s="14"/>
      <c r="I15" s="15"/>
      <c r="M15" s="12"/>
    </row>
    <row r="16" spans="1:13" ht="18.75" x14ac:dyDescent="0.25">
      <c r="A16" s="6">
        <v>3</v>
      </c>
      <c r="B16" s="13">
        <v>391983</v>
      </c>
      <c r="C16" s="33" t="s">
        <v>9</v>
      </c>
      <c r="D16" s="8">
        <v>125</v>
      </c>
      <c r="E16" s="9">
        <v>406.8</v>
      </c>
      <c r="F16" s="10">
        <v>0</v>
      </c>
      <c r="G16" s="11">
        <v>0</v>
      </c>
      <c r="H16" s="14"/>
      <c r="I16" s="15"/>
      <c r="M16" s="12"/>
    </row>
    <row r="17" spans="1:13" ht="18.75" x14ac:dyDescent="0.25">
      <c r="A17" s="6">
        <v>4</v>
      </c>
      <c r="B17" s="13"/>
      <c r="C17" s="33" t="s">
        <v>22</v>
      </c>
      <c r="D17" s="44">
        <f>1499-125-125</f>
        <v>1249</v>
      </c>
      <c r="E17" s="45">
        <f>4881-406.8-406.8</f>
        <v>4067.3999999999996</v>
      </c>
      <c r="F17" s="10">
        <v>0</v>
      </c>
      <c r="G17" s="11">
        <v>0</v>
      </c>
      <c r="H17" s="14"/>
      <c r="I17" s="15"/>
      <c r="M17" s="12"/>
    </row>
    <row r="18" spans="1:13" ht="18.75" x14ac:dyDescent="0.25">
      <c r="A18" s="6">
        <v>5</v>
      </c>
      <c r="B18" s="6">
        <v>392270</v>
      </c>
      <c r="C18" s="7" t="s">
        <v>10</v>
      </c>
      <c r="D18" s="8">
        <v>1728</v>
      </c>
      <c r="E18" s="9">
        <v>5626.6</v>
      </c>
      <c r="F18" s="10">
        <v>0</v>
      </c>
      <c r="G18" s="11">
        <v>0</v>
      </c>
      <c r="I18" s="15"/>
      <c r="M18" s="16"/>
    </row>
    <row r="19" spans="1:13" ht="18.75" x14ac:dyDescent="0.25">
      <c r="A19" s="6"/>
      <c r="B19" s="6"/>
      <c r="C19" s="7" t="s">
        <v>11</v>
      </c>
      <c r="D19" s="17">
        <v>4665</v>
      </c>
      <c r="E19" s="9">
        <v>24074.9</v>
      </c>
      <c r="F19" s="18">
        <v>0</v>
      </c>
      <c r="G19" s="11">
        <v>0</v>
      </c>
    </row>
    <row r="20" spans="1:13" ht="19.5" customHeight="1" x14ac:dyDescent="0.25">
      <c r="A20" s="6"/>
      <c r="B20" s="6"/>
      <c r="C20" s="19" t="s">
        <v>12</v>
      </c>
      <c r="D20" s="20">
        <f>SUM(D14:D19)</f>
        <v>299389</v>
      </c>
      <c r="E20" s="21">
        <f>SUM(E14:E19)</f>
        <v>984660.50000000012</v>
      </c>
      <c r="F20" s="20">
        <f>SUM(F14:F19)</f>
        <v>20</v>
      </c>
      <c r="G20" s="21">
        <f>SUM(G14:G19)</f>
        <v>918</v>
      </c>
    </row>
    <row r="21" spans="1:13" ht="18.75" hidden="1" x14ac:dyDescent="0.3">
      <c r="A21" s="22"/>
      <c r="B21" s="22"/>
      <c r="C21" s="22"/>
      <c r="D21" s="22"/>
      <c r="E21" s="22"/>
      <c r="F21" s="22">
        <v>287983</v>
      </c>
      <c r="G21" s="23">
        <v>3380.7</v>
      </c>
    </row>
    <row r="22" spans="1:13" ht="18.75" hidden="1" x14ac:dyDescent="0.3">
      <c r="A22" s="22"/>
      <c r="B22" s="22"/>
      <c r="C22" s="22" t="s">
        <v>13</v>
      </c>
      <c r="D22" s="22"/>
      <c r="E22" s="22"/>
      <c r="F22" s="24"/>
      <c r="G22" s="25"/>
    </row>
    <row r="23" spans="1:13" ht="18.75" hidden="1" x14ac:dyDescent="0.3">
      <c r="A23" s="22"/>
      <c r="B23" s="22"/>
      <c r="C23" s="22" t="s">
        <v>14</v>
      </c>
      <c r="D23" s="22"/>
      <c r="E23" s="22"/>
      <c r="F23" s="22"/>
      <c r="G23" s="22"/>
    </row>
    <row r="24" spans="1:13" ht="18.75" hidden="1" x14ac:dyDescent="0.3">
      <c r="A24" s="22"/>
      <c r="B24" s="22"/>
      <c r="C24" s="22" t="s">
        <v>15</v>
      </c>
      <c r="D24" s="22"/>
      <c r="E24" s="22"/>
      <c r="F24" s="26"/>
      <c r="G24" s="27">
        <v>699395.6</v>
      </c>
    </row>
    <row r="25" spans="1:13" ht="18.75" hidden="1" x14ac:dyDescent="0.3">
      <c r="A25" s="22"/>
      <c r="B25" s="22"/>
      <c r="C25" s="28" t="s">
        <v>16</v>
      </c>
      <c r="D25" s="28"/>
      <c r="E25" s="28"/>
      <c r="F25" s="22"/>
      <c r="G25" s="25">
        <f>G20-G24</f>
        <v>-698477.6</v>
      </c>
    </row>
    <row r="26" spans="1:13" ht="18.75" hidden="1" x14ac:dyDescent="0.3">
      <c r="A26" s="22"/>
      <c r="B26" s="22"/>
      <c r="C26" s="22"/>
      <c r="D26" s="22"/>
      <c r="E26" s="22"/>
      <c r="F26" s="22"/>
      <c r="G26" s="22"/>
    </row>
    <row r="28" spans="1:13" x14ac:dyDescent="0.25">
      <c r="A28" s="29" t="s">
        <v>26</v>
      </c>
      <c r="B28" s="30"/>
      <c r="C28" s="30" t="s">
        <v>17</v>
      </c>
      <c r="D28" s="30"/>
      <c r="E28" s="40"/>
    </row>
    <row r="29" spans="1:13" x14ac:dyDescent="0.25">
      <c r="A29" s="29" t="s">
        <v>27</v>
      </c>
      <c r="B29" s="30"/>
      <c r="C29" s="30" t="s">
        <v>18</v>
      </c>
      <c r="D29" s="39"/>
      <c r="E29" s="30"/>
    </row>
    <row r="30" spans="1:13" x14ac:dyDescent="0.25">
      <c r="A30" s="29" t="s">
        <v>25</v>
      </c>
      <c r="B30" s="30"/>
      <c r="C30" s="30" t="s">
        <v>19</v>
      </c>
      <c r="D30" s="30"/>
      <c r="E30" s="30"/>
    </row>
    <row r="31" spans="1:13" x14ac:dyDescent="0.25">
      <c r="A31" s="34" t="s">
        <v>24</v>
      </c>
      <c r="B31" s="35"/>
      <c r="C31" s="35" t="s">
        <v>23</v>
      </c>
    </row>
    <row r="32" spans="1:13" x14ac:dyDescent="0.25">
      <c r="D32" s="38"/>
      <c r="E32" s="31"/>
    </row>
    <row r="33" spans="4:5" x14ac:dyDescent="0.25">
      <c r="D33" s="38"/>
      <c r="E33" s="32"/>
    </row>
    <row r="34" spans="4:5" x14ac:dyDescent="0.25">
      <c r="D34" s="38"/>
      <c r="E34" s="32"/>
    </row>
  </sheetData>
  <mergeCells count="10">
    <mergeCell ref="F1:G1"/>
    <mergeCell ref="F2:G2"/>
    <mergeCell ref="F3:G3"/>
    <mergeCell ref="J14:M14"/>
    <mergeCell ref="A9:G9"/>
    <mergeCell ref="A10:G10"/>
    <mergeCell ref="A12:A13"/>
    <mergeCell ref="C12:C13"/>
    <mergeCell ref="D12:E12"/>
    <mergeCell ref="F12:G12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СМП_БП (2)</vt:lpstr>
      <vt:lpstr>'СМП_БП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Новикова Светлана Альбертовна</cp:lastModifiedBy>
  <cp:lastPrinted>2023-01-24T12:14:22Z</cp:lastPrinted>
  <dcterms:created xsi:type="dcterms:W3CDTF">2022-12-28T13:59:56Z</dcterms:created>
  <dcterms:modified xsi:type="dcterms:W3CDTF">2023-03-01T13:35:01Z</dcterms:modified>
</cp:coreProperties>
</file>